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A541E2F2-FED7-4D1B-90E4-4292DC3263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rrigated Grazed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1" l="1"/>
  <c r="K21" i="1" s="1"/>
  <c r="J22" i="1"/>
  <c r="K22" i="1" s="1"/>
  <c r="J23" i="1"/>
  <c r="K23" i="1" s="1"/>
  <c r="J24" i="1"/>
  <c r="K24" i="1" s="1"/>
  <c r="J25" i="1"/>
  <c r="K25" i="1"/>
  <c r="J15" i="1"/>
  <c r="K15" i="1" s="1"/>
  <c r="J14" i="1" l="1"/>
  <c r="K14" i="1" s="1"/>
  <c r="B48" i="1" l="1"/>
  <c r="D40" i="1"/>
  <c r="C40" i="1" s="1"/>
  <c r="E40" i="1" l="1"/>
  <c r="B50" i="1"/>
  <c r="D39" i="1"/>
  <c r="K31" i="1"/>
  <c r="D38" i="1" s="1"/>
  <c r="E39" i="1" l="1"/>
  <c r="C39" i="1"/>
  <c r="E45" i="1"/>
  <c r="F45" i="1" s="1"/>
  <c r="E38" i="1"/>
  <c r="C38" i="1"/>
  <c r="B47" i="1"/>
  <c r="B49" i="1"/>
  <c r="B46" i="1"/>
  <c r="G45" i="1" l="1"/>
  <c r="D45" i="1"/>
  <c r="C45" i="1"/>
  <c r="I26" i="1"/>
  <c r="J26" i="1" s="1"/>
  <c r="K26" i="1" s="1"/>
  <c r="J20" i="1"/>
  <c r="K20" i="1" s="1"/>
  <c r="J17" i="1"/>
  <c r="K17" i="1" s="1"/>
  <c r="J12" i="1"/>
  <c r="K12" i="1" s="1"/>
  <c r="J13" i="1"/>
  <c r="K13" i="1" s="1"/>
  <c r="J16" i="1"/>
  <c r="K16" i="1" s="1"/>
  <c r="J18" i="1"/>
  <c r="K18" i="1" s="1"/>
  <c r="J19" i="1"/>
  <c r="K19" i="1" s="1"/>
  <c r="J11" i="1"/>
  <c r="K11" i="1" s="1"/>
  <c r="F40" i="1" l="1"/>
  <c r="G38" i="1"/>
  <c r="J38" i="1" s="1"/>
  <c r="F48" i="1"/>
  <c r="H39" i="1"/>
  <c r="H38" i="1"/>
  <c r="F39" i="1"/>
  <c r="H40" i="1"/>
  <c r="G39" i="1"/>
  <c r="J39" i="1" s="1"/>
  <c r="F38" i="1"/>
  <c r="G40" i="1"/>
  <c r="J40" i="1" s="1"/>
  <c r="G48" i="1"/>
  <c r="D48" i="1"/>
  <c r="E48" i="1"/>
  <c r="C48" i="1"/>
  <c r="C50" i="1"/>
  <c r="F50" i="1"/>
  <c r="D50" i="1"/>
  <c r="E50" i="1"/>
  <c r="G50" i="1"/>
  <c r="D47" i="1"/>
  <c r="F49" i="1"/>
  <c r="E46" i="1"/>
  <c r="C46" i="1"/>
  <c r="E47" i="1"/>
  <c r="C49" i="1"/>
  <c r="F46" i="1"/>
  <c r="C47" i="1"/>
  <c r="F47" i="1"/>
  <c r="G49" i="1"/>
  <c r="G46" i="1"/>
  <c r="G47" i="1"/>
  <c r="E49" i="1"/>
  <c r="D49" i="1"/>
  <c r="D46" i="1"/>
  <c r="K27" i="1"/>
  <c r="K33" i="1" s="1"/>
  <c r="I40" i="1" l="1"/>
  <c r="K38" i="1"/>
  <c r="I38" i="1"/>
  <c r="K40" i="1"/>
  <c r="K39" i="1"/>
  <c r="I39" i="1"/>
</calcChain>
</file>

<file path=xl/sharedStrings.xml><?xml version="1.0" encoding="utf-8"?>
<sst xmlns="http://schemas.openxmlformats.org/spreadsheetml/2006/main" count="76" uniqueCount="58">
  <si>
    <t>Month</t>
  </si>
  <si>
    <t>$/ha</t>
  </si>
  <si>
    <t>Machinery</t>
  </si>
  <si>
    <t>Units/ha</t>
  </si>
  <si>
    <t>$/unit</t>
  </si>
  <si>
    <t>Inputs</t>
  </si>
  <si>
    <t>Total</t>
  </si>
  <si>
    <t>Mar</t>
  </si>
  <si>
    <t>Apr</t>
  </si>
  <si>
    <t>Jun</t>
  </si>
  <si>
    <t>Unit</t>
  </si>
  <si>
    <t>kg</t>
  </si>
  <si>
    <t>Assumptions</t>
  </si>
  <si>
    <t>Irrigation costs</t>
  </si>
  <si>
    <t>ML</t>
  </si>
  <si>
    <t>Machinery costs include Fuel, oil, repairs and maintenance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</si>
  <si>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</si>
  <si>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</si>
  <si>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</si>
  <si>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</si>
  <si>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</si>
  <si>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</si>
  <si>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</si>
  <si>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</si>
  <si>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</si>
  <si>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</si>
  <si>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</si>
  <si>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</si>
  <si>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</si>
  <si>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</si>
  <si>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</si>
  <si>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</si>
  <si>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</si>
  <si>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</si>
  <si>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</si>
  <si>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</si>
  <si>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</si>
  <si>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Operation</t>
  </si>
  <si>
    <t>Fertiliser, Urea using spreader</t>
  </si>
  <si>
    <t>Jul</t>
  </si>
  <si>
    <t>Aug</t>
  </si>
  <si>
    <t>Sep</t>
  </si>
  <si>
    <t>Fertiliser, CK88 (with above)</t>
  </si>
  <si>
    <t>L</t>
  </si>
  <si>
    <t>Spray - Roundup</t>
  </si>
  <si>
    <t>Dryland oats &amp; vetch, grazed in SE Qld</t>
  </si>
  <si>
    <t>/ML</t>
  </si>
  <si>
    <t>DM utilised (kg/ha)</t>
  </si>
  <si>
    <t>Offset discs</t>
  </si>
  <si>
    <t>Planting using a direct drill</t>
  </si>
  <si>
    <t>Oats seed (with above)</t>
  </si>
  <si>
    <t>Vetch seed (with above)</t>
  </si>
  <si>
    <t>Dryland</t>
  </si>
  <si>
    <t>Grazed</t>
  </si>
  <si>
    <t>Oats &amp; Vetch</t>
  </si>
  <si>
    <t>Cost per kg DM at varying amounts of utilisation and irrigation use</t>
  </si>
  <si>
    <t>Dry mater utilisation (kg/ha)</t>
  </si>
  <si>
    <t>Fertiliser, CK88 using spreader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</si>
</sst>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164" formatCode="&quot;$&quot;#,##0.00"/>
    <numFmt numFmtId="165" formatCode="0.0"/>
    <numFmt numFmtId="166" formatCode="&quot;$&quot;#,##0"/>
    <numFmt numFmtId="167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1" fillId="0" borderId="11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7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 indent="1"/>
    </xf>
    <xf numFmtId="0" fontId="0" fillId="2" borderId="14" xfId="0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12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12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2" xfId="0" applyFill="1" applyBorder="1" applyAlignment="1">
      <alignment horizontal="left" indent="1"/>
    </xf>
    <xf numFmtId="1" fontId="0" fillId="2" borderId="12" xfId="0" applyNumberFormat="1" applyFill="1" applyBorder="1" applyAlignment="1">
      <alignment horizontal="center"/>
    </xf>
    <xf numFmtId="167" fontId="0" fillId="2" borderId="0" xfId="0" applyNumberFormat="1" applyFill="1"/>
    <xf numFmtId="0" fontId="0" fillId="2" borderId="12" xfId="0" quotePrefix="1" applyFill="1" applyBorder="1" applyAlignment="1">
      <alignment horizontal="left" indent="1"/>
    </xf>
    <xf numFmtId="0" fontId="0" fillId="2" borderId="0" xfId="0" quotePrefix="1" applyFill="1" applyAlignment="1">
      <alignment horizontal="left" indent="1"/>
    </xf>
    <xf numFmtId="0" fontId="0" fillId="2" borderId="4" xfId="0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zoomScale="166" zoomScaleNormal="166" workbookViewId="0"/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45</v>
      </c>
      <c r="B1" s="1"/>
      <c r="C1" s="1"/>
      <c r="D1" s="1"/>
    </row>
    <row r="3" spans="1:11" x14ac:dyDescent="0.25">
      <c r="A3" s="60" t="s">
        <v>12</v>
      </c>
      <c r="B3" s="38"/>
      <c r="C3" s="38"/>
      <c r="D3" s="38"/>
      <c r="E3" s="4"/>
      <c r="F3" s="4"/>
      <c r="G3" s="4"/>
      <c r="H3" s="4"/>
      <c r="I3" s="4"/>
      <c r="J3" s="4"/>
      <c r="K3" s="99" t="s">
        <v>54</v>
      </c>
    </row>
    <row r="4" spans="1:11" x14ac:dyDescent="0.25">
      <c r="A4" s="21" t="s">
        <v>15</v>
      </c>
      <c r="K4" s="100" t="s">
        <v>52</v>
      </c>
    </row>
    <row r="5" spans="1:11" x14ac:dyDescent="0.25">
      <c r="A5" s="21"/>
      <c r="K5" s="100" t="s">
        <v>53</v>
      </c>
    </row>
    <row r="6" spans="1:11" x14ac:dyDescent="0.25">
      <c r="A6" s="21" t="s">
        <v>13</v>
      </c>
      <c r="E6" s="75">
        <v>0</v>
      </c>
      <c r="F6" s="3" t="s">
        <v>46</v>
      </c>
      <c r="K6" s="22"/>
    </row>
    <row r="7" spans="1:11" x14ac:dyDescent="0.25">
      <c r="A7" s="58"/>
      <c r="B7" s="62"/>
      <c r="C7" s="62"/>
      <c r="D7" s="62"/>
      <c r="E7" s="7"/>
      <c r="F7" s="7"/>
      <c r="G7" s="7"/>
      <c r="H7" s="7"/>
      <c r="I7" s="7"/>
      <c r="J7" s="7"/>
      <c r="K7" s="8"/>
    </row>
    <row r="9" spans="1:11" x14ac:dyDescent="0.25">
      <c r="A9" s="60" t="s">
        <v>37</v>
      </c>
      <c r="B9" s="38"/>
      <c r="C9" s="38"/>
      <c r="D9" s="38"/>
      <c r="E9" s="9"/>
      <c r="F9" s="4" t="s">
        <v>2</v>
      </c>
      <c r="G9" s="67" t="s">
        <v>5</v>
      </c>
      <c r="H9" s="68"/>
      <c r="I9" s="68"/>
      <c r="J9" s="69"/>
      <c r="K9" s="5" t="s">
        <v>6</v>
      </c>
    </row>
    <row r="10" spans="1:11" x14ac:dyDescent="0.25">
      <c r="A10" s="58"/>
      <c r="B10" s="62"/>
      <c r="C10" s="62"/>
      <c r="D10" s="62"/>
      <c r="E10" s="10" t="s">
        <v>0</v>
      </c>
      <c r="F10" s="7" t="s">
        <v>1</v>
      </c>
      <c r="G10" s="6" t="s">
        <v>3</v>
      </c>
      <c r="H10" s="7" t="s">
        <v>10</v>
      </c>
      <c r="I10" s="7" t="s">
        <v>4</v>
      </c>
      <c r="J10" s="8" t="s">
        <v>1</v>
      </c>
      <c r="K10" s="8" t="s">
        <v>1</v>
      </c>
    </row>
    <row r="11" spans="1:11" x14ac:dyDescent="0.25">
      <c r="A11" s="76" t="s">
        <v>48</v>
      </c>
      <c r="B11" s="77"/>
      <c r="C11" s="77"/>
      <c r="D11" s="77"/>
      <c r="E11" s="78" t="s">
        <v>7</v>
      </c>
      <c r="F11" s="79">
        <v>34.35</v>
      </c>
      <c r="G11" s="80"/>
      <c r="H11" s="79"/>
      <c r="I11" s="81"/>
      <c r="J11" s="14">
        <f t="shared" ref="J11:J16" si="0">G11*I11</f>
        <v>0</v>
      </c>
      <c r="K11" s="14">
        <f t="shared" ref="K11:K16" si="1">F11+J11</f>
        <v>34.35</v>
      </c>
    </row>
    <row r="12" spans="1:11" x14ac:dyDescent="0.25">
      <c r="A12" s="82" t="s">
        <v>44</v>
      </c>
      <c r="B12" s="83"/>
      <c r="C12" s="83"/>
      <c r="D12" s="83"/>
      <c r="E12" s="84" t="s">
        <v>7</v>
      </c>
      <c r="F12" s="85">
        <v>7.82</v>
      </c>
      <c r="G12" s="86">
        <v>3</v>
      </c>
      <c r="H12" s="85" t="s">
        <v>43</v>
      </c>
      <c r="I12" s="87">
        <v>6.8</v>
      </c>
      <c r="J12" s="16">
        <f t="shared" si="0"/>
        <v>20.399999999999999</v>
      </c>
      <c r="K12" s="16">
        <f t="shared" si="1"/>
        <v>28.22</v>
      </c>
    </row>
    <row r="13" spans="1:11" x14ac:dyDescent="0.25">
      <c r="A13" s="88" t="s">
        <v>49</v>
      </c>
      <c r="B13" s="89"/>
      <c r="C13" s="89"/>
      <c r="D13" s="89"/>
      <c r="E13" s="84" t="s">
        <v>8</v>
      </c>
      <c r="F13" s="85">
        <v>32.880000000000003</v>
      </c>
      <c r="G13" s="86"/>
      <c r="H13" s="90"/>
      <c r="I13" s="87"/>
      <c r="J13" s="16">
        <f t="shared" si="0"/>
        <v>0</v>
      </c>
      <c r="K13" s="16">
        <f t="shared" si="1"/>
        <v>32.880000000000003</v>
      </c>
    </row>
    <row r="14" spans="1:11" x14ac:dyDescent="0.25">
      <c r="A14" s="91"/>
      <c r="B14" s="89" t="s">
        <v>50</v>
      </c>
      <c r="C14" s="89"/>
      <c r="D14" s="89"/>
      <c r="E14" s="84"/>
      <c r="F14" s="85"/>
      <c r="G14" s="86">
        <v>50</v>
      </c>
      <c r="H14" s="90" t="s">
        <v>11</v>
      </c>
      <c r="I14" s="87">
        <v>2.4</v>
      </c>
      <c r="J14" s="16">
        <f t="shared" si="0"/>
        <v>120</v>
      </c>
      <c r="K14" s="16">
        <f t="shared" si="1"/>
        <v>120</v>
      </c>
    </row>
    <row r="15" spans="1:11" x14ac:dyDescent="0.25">
      <c r="A15" s="82"/>
      <c r="B15" s="89" t="s">
        <v>51</v>
      </c>
      <c r="C15" s="89"/>
      <c r="D15" s="89"/>
      <c r="E15" s="84"/>
      <c r="F15" s="85"/>
      <c r="G15" s="86">
        <v>10</v>
      </c>
      <c r="H15" s="90" t="s">
        <v>11</v>
      </c>
      <c r="I15" s="87">
        <v>4.25</v>
      </c>
      <c r="J15" s="16">
        <f t="shared" ref="J15" si="2">G15*I15</f>
        <v>42.5</v>
      </c>
      <c r="K15" s="16">
        <f t="shared" ref="K15" si="3">F15+J15</f>
        <v>42.5</v>
      </c>
    </row>
    <row r="16" spans="1:11" x14ac:dyDescent="0.25">
      <c r="A16" s="82"/>
      <c r="B16" s="89" t="s">
        <v>42</v>
      </c>
      <c r="C16" s="89"/>
      <c r="D16" s="89"/>
      <c r="E16" s="84"/>
      <c r="F16" s="85"/>
      <c r="G16" s="92">
        <v>125</v>
      </c>
      <c r="H16" s="90" t="s">
        <v>11</v>
      </c>
      <c r="I16" s="87">
        <v>1.1000000000000001</v>
      </c>
      <c r="J16" s="16">
        <f t="shared" si="0"/>
        <v>137.5</v>
      </c>
      <c r="K16" s="16">
        <f t="shared" si="1"/>
        <v>137.5</v>
      </c>
    </row>
    <row r="17" spans="1:11" x14ac:dyDescent="0.25">
      <c r="A17" s="88" t="s">
        <v>38</v>
      </c>
      <c r="B17" s="89"/>
      <c r="C17" s="89"/>
      <c r="D17" s="89"/>
      <c r="E17" s="84" t="s">
        <v>9</v>
      </c>
      <c r="F17" s="85">
        <v>5.56</v>
      </c>
      <c r="G17" s="92">
        <v>100</v>
      </c>
      <c r="H17" s="90" t="s">
        <v>11</v>
      </c>
      <c r="I17" s="87">
        <v>1.2</v>
      </c>
      <c r="J17" s="16">
        <f t="shared" ref="J17" si="4">G17*I17</f>
        <v>120</v>
      </c>
      <c r="K17" s="16">
        <f t="shared" ref="K17" si="5">F17+J17</f>
        <v>125.56</v>
      </c>
    </row>
    <row r="18" spans="1:11" x14ac:dyDescent="0.25">
      <c r="A18" s="88" t="s">
        <v>57</v>
      </c>
      <c r="B18" s="89"/>
      <c r="C18" s="89"/>
      <c r="D18" s="89"/>
      <c r="E18" s="84" t="s">
        <v>39</v>
      </c>
      <c r="F18" s="85">
        <v>5.56</v>
      </c>
      <c r="G18" s="92">
        <v>125</v>
      </c>
      <c r="H18" s="90" t="s">
        <v>11</v>
      </c>
      <c r="I18" s="87">
        <v>1.1000000000000001</v>
      </c>
      <c r="J18" s="16">
        <f>G18*I18</f>
        <v>137.5</v>
      </c>
      <c r="K18" s="16">
        <f>F18+J18</f>
        <v>143.06</v>
      </c>
    </row>
    <row r="19" spans="1:11" x14ac:dyDescent="0.25">
      <c r="A19" s="88" t="s">
        <v>38</v>
      </c>
      <c r="B19" s="89"/>
      <c r="C19" s="89"/>
      <c r="D19" s="89"/>
      <c r="E19" s="84" t="s">
        <v>40</v>
      </c>
      <c r="F19" s="85">
        <v>5.56</v>
      </c>
      <c r="G19" s="92">
        <v>100</v>
      </c>
      <c r="H19" s="90" t="s">
        <v>11</v>
      </c>
      <c r="I19" s="87">
        <v>1.2</v>
      </c>
      <c r="J19" s="16">
        <f>G19*I19</f>
        <v>120</v>
      </c>
      <c r="K19" s="16">
        <f>F19+J19</f>
        <v>125.56</v>
      </c>
    </row>
    <row r="20" spans="1:11" x14ac:dyDescent="0.25">
      <c r="A20" s="88" t="s">
        <v>38</v>
      </c>
      <c r="B20" s="93"/>
      <c r="C20" s="89"/>
      <c r="D20" s="89"/>
      <c r="E20" s="84" t="s">
        <v>41</v>
      </c>
      <c r="F20" s="85">
        <v>5.56</v>
      </c>
      <c r="G20" s="92">
        <v>100</v>
      </c>
      <c r="H20" s="90" t="s">
        <v>11</v>
      </c>
      <c r="I20" s="87">
        <v>1.2</v>
      </c>
      <c r="J20" s="16">
        <f>G20*I20</f>
        <v>120</v>
      </c>
      <c r="K20" s="16">
        <f>F20+J20</f>
        <v>125.56</v>
      </c>
    </row>
    <row r="21" spans="1:11" x14ac:dyDescent="0.25">
      <c r="A21" s="91"/>
      <c r="B21" s="89"/>
      <c r="C21" s="89"/>
      <c r="D21" s="89"/>
      <c r="E21" s="84"/>
      <c r="F21" s="85"/>
      <c r="G21" s="92"/>
      <c r="H21" s="90"/>
      <c r="I21" s="87"/>
      <c r="J21" s="16">
        <f t="shared" ref="J21:J25" si="6">G21*I21</f>
        <v>0</v>
      </c>
      <c r="K21" s="16">
        <f t="shared" ref="K21:K25" si="7">F21+J21</f>
        <v>0</v>
      </c>
    </row>
    <row r="22" spans="1:11" x14ac:dyDescent="0.25">
      <c r="A22" s="88"/>
      <c r="B22" s="89"/>
      <c r="C22" s="89"/>
      <c r="D22" s="89"/>
      <c r="E22" s="84"/>
      <c r="F22" s="85"/>
      <c r="G22" s="92"/>
      <c r="H22" s="90"/>
      <c r="I22" s="87"/>
      <c r="J22" s="16">
        <f t="shared" si="6"/>
        <v>0</v>
      </c>
      <c r="K22" s="16">
        <f t="shared" si="7"/>
        <v>0</v>
      </c>
    </row>
    <row r="23" spans="1:11" x14ac:dyDescent="0.25">
      <c r="A23" s="88"/>
      <c r="B23" s="89"/>
      <c r="C23" s="89"/>
      <c r="D23" s="89"/>
      <c r="E23" s="84"/>
      <c r="F23" s="85"/>
      <c r="G23" s="92"/>
      <c r="H23" s="90"/>
      <c r="I23" s="87"/>
      <c r="J23" s="16">
        <f t="shared" si="6"/>
        <v>0</v>
      </c>
      <c r="K23" s="16">
        <f t="shared" si="7"/>
        <v>0</v>
      </c>
    </row>
    <row r="24" spans="1:11" x14ac:dyDescent="0.25">
      <c r="A24" s="88"/>
      <c r="B24" s="89"/>
      <c r="C24" s="89"/>
      <c r="D24" s="89"/>
      <c r="E24" s="84"/>
      <c r="F24" s="85"/>
      <c r="G24" s="92"/>
      <c r="H24" s="90"/>
      <c r="I24" s="87"/>
      <c r="J24" s="16">
        <f t="shared" si="6"/>
        <v>0</v>
      </c>
      <c r="K24" s="16">
        <f t="shared" si="7"/>
        <v>0</v>
      </c>
    </row>
    <row r="25" spans="1:11" x14ac:dyDescent="0.25">
      <c r="A25" s="94"/>
      <c r="B25" s="95"/>
      <c r="C25" s="95"/>
      <c r="D25" s="95"/>
      <c r="E25" s="84"/>
      <c r="F25" s="85"/>
      <c r="G25" s="86"/>
      <c r="H25" s="85"/>
      <c r="I25" s="87"/>
      <c r="J25" s="16">
        <f t="shared" si="6"/>
        <v>0</v>
      </c>
      <c r="K25" s="16">
        <f t="shared" si="7"/>
        <v>0</v>
      </c>
    </row>
    <row r="26" spans="1:11" x14ac:dyDescent="0.25">
      <c r="A26" s="19" t="s">
        <v>18</v>
      </c>
      <c r="B26" s="31"/>
      <c r="C26" s="31"/>
      <c r="D26" s="31"/>
      <c r="E26" s="10" t="s">
        <v>17</v>
      </c>
      <c r="F26" s="7"/>
      <c r="G26" s="96">
        <v>0</v>
      </c>
      <c r="H26" s="17" t="s">
        <v>14</v>
      </c>
      <c r="I26" s="74">
        <f>$E$6</f>
        <v>0</v>
      </c>
      <c r="J26" s="18">
        <f t="shared" ref="J26" si="8">G26*I26</f>
        <v>0</v>
      </c>
      <c r="K26" s="18">
        <f t="shared" ref="K26" si="9">F26+J26</f>
        <v>0</v>
      </c>
    </row>
    <row r="27" spans="1:11" x14ac:dyDescent="0.25">
      <c r="A27" s="26" t="s">
        <v>16</v>
      </c>
      <c r="B27" s="32"/>
      <c r="C27" s="32"/>
      <c r="D27" s="32"/>
      <c r="E27" s="66"/>
      <c r="F27" s="23"/>
      <c r="G27" s="23"/>
      <c r="H27" s="25"/>
      <c r="I27" s="23"/>
      <c r="J27" s="25"/>
      <c r="K27" s="24">
        <f>SUM(K11:K26)</f>
        <v>915.18999999999983</v>
      </c>
    </row>
    <row r="29" spans="1:11" x14ac:dyDescent="0.25">
      <c r="A29" s="60" t="s">
        <v>34</v>
      </c>
      <c r="B29" s="33"/>
      <c r="C29" s="33"/>
      <c r="D29" s="33"/>
      <c r="E29" s="4"/>
      <c r="F29" s="4"/>
      <c r="G29" s="4"/>
      <c r="H29" s="4"/>
      <c r="I29" s="4"/>
      <c r="J29" s="4"/>
      <c r="K29" s="5"/>
    </row>
    <row r="30" spans="1:11" x14ac:dyDescent="0.25">
      <c r="A30" s="21" t="s">
        <v>31</v>
      </c>
      <c r="K30" s="97">
        <v>10000</v>
      </c>
    </row>
    <row r="31" spans="1:11" x14ac:dyDescent="0.25">
      <c r="A31" s="72" t="s">
        <v>32</v>
      </c>
      <c r="B31" s="62"/>
      <c r="C31" s="62"/>
      <c r="D31" s="62"/>
      <c r="E31" s="7"/>
      <c r="F31" s="7"/>
      <c r="G31" s="70" t="s">
        <v>33</v>
      </c>
      <c r="H31" s="98">
        <v>0.7</v>
      </c>
      <c r="I31" s="7"/>
      <c r="J31" s="7"/>
      <c r="K31" s="71">
        <f>K30*H31</f>
        <v>7000</v>
      </c>
    </row>
    <row r="33" spans="1:11" x14ac:dyDescent="0.25">
      <c r="A33" s="26" t="s">
        <v>36</v>
      </c>
      <c r="B33" s="36"/>
      <c r="C33" s="36"/>
      <c r="D33" s="36"/>
      <c r="E33" s="23"/>
      <c r="F33" s="23"/>
      <c r="G33" s="23"/>
      <c r="H33" s="23"/>
      <c r="I33" s="23"/>
      <c r="J33" s="23"/>
      <c r="K33" s="73">
        <f>K27/K31</f>
        <v>0.13074142857142854</v>
      </c>
    </row>
    <row r="35" spans="1:11" x14ac:dyDescent="0.25">
      <c r="A35" s="2" t="s">
        <v>28</v>
      </c>
    </row>
    <row r="36" spans="1:11" x14ac:dyDescent="0.25">
      <c r="A36" s="60" t="s">
        <v>20</v>
      </c>
      <c r="B36" s="56"/>
      <c r="C36" s="34"/>
      <c r="D36" s="36" t="s">
        <v>26</v>
      </c>
      <c r="E36" s="13"/>
      <c r="F36" s="11"/>
      <c r="G36" s="23" t="s">
        <v>35</v>
      </c>
      <c r="H36" s="13"/>
      <c r="I36" s="11"/>
      <c r="J36" s="23" t="s">
        <v>27</v>
      </c>
      <c r="K36" s="13"/>
    </row>
    <row r="37" spans="1:11" x14ac:dyDescent="0.25">
      <c r="A37" s="58"/>
      <c r="B37" s="59"/>
      <c r="C37" s="11" t="s">
        <v>21</v>
      </c>
      <c r="D37" s="12" t="s">
        <v>22</v>
      </c>
      <c r="E37" s="13" t="s">
        <v>23</v>
      </c>
      <c r="F37" s="11" t="s">
        <v>21</v>
      </c>
      <c r="G37" s="12" t="s">
        <v>22</v>
      </c>
      <c r="H37" s="13" t="s">
        <v>23</v>
      </c>
      <c r="I37" s="11" t="s">
        <v>21</v>
      </c>
      <c r="J37" s="12" t="s">
        <v>22</v>
      </c>
      <c r="K37" s="13" t="s">
        <v>23</v>
      </c>
    </row>
    <row r="38" spans="1:11" x14ac:dyDescent="0.25">
      <c r="A38" s="21" t="s">
        <v>47</v>
      </c>
      <c r="B38" s="57"/>
      <c r="C38" s="39">
        <f>D38*1.2</f>
        <v>8400</v>
      </c>
      <c r="D38" s="40">
        <f>K31</f>
        <v>7000</v>
      </c>
      <c r="E38" s="41">
        <f>D38*0.8</f>
        <v>5600</v>
      </c>
      <c r="F38" s="28">
        <f>(SUM($K$11:$K$25)+$D40*$D$39)/C$38</f>
        <v>0.10895119047619045</v>
      </c>
      <c r="G38" s="15">
        <f>(SUM($K$11:$K$25)+$D40*$D$39)/D$38</f>
        <v>0.13074142857142854</v>
      </c>
      <c r="H38" s="16">
        <f>(SUM($K$11:$K$25)+$D40*$D$39)/E$38</f>
        <v>0.16342678571428568</v>
      </c>
      <c r="I38" s="50">
        <f t="shared" ref="I38:K40" si="10">(F38-$G38)/$G38</f>
        <v>-0.16666666666666663</v>
      </c>
      <c r="J38" s="51">
        <f t="shared" si="10"/>
        <v>0</v>
      </c>
      <c r="K38" s="52">
        <f t="shared" si="10"/>
        <v>0.25000000000000006</v>
      </c>
    </row>
    <row r="39" spans="1:11" x14ac:dyDescent="0.25">
      <c r="A39" s="21" t="s">
        <v>19</v>
      </c>
      <c r="B39" s="57"/>
      <c r="C39" s="42">
        <f t="shared" ref="C39:C40" si="11">D39*1.2</f>
        <v>0</v>
      </c>
      <c r="D39" s="43">
        <f>E6</f>
        <v>0</v>
      </c>
      <c r="E39" s="44">
        <f t="shared" ref="E39:E40" si="12">D39*0.8</f>
        <v>0</v>
      </c>
      <c r="F39" s="28">
        <f>(SUM($K$11:$K$25)+$D40*$C$39)/D$38</f>
        <v>0.13074142857142854</v>
      </c>
      <c r="G39" s="15">
        <f>(SUM($K$11:$K$25)+$D40*$D$39)/D$38</f>
        <v>0.13074142857142854</v>
      </c>
      <c r="H39" s="16">
        <f>(SUM($K$11:$K$25)+$D40*$E$39)/D$38</f>
        <v>0.13074142857142854</v>
      </c>
      <c r="I39" s="50">
        <f t="shared" si="10"/>
        <v>0</v>
      </c>
      <c r="J39" s="51">
        <f t="shared" si="10"/>
        <v>0</v>
      </c>
      <c r="K39" s="52">
        <f t="shared" si="10"/>
        <v>0</v>
      </c>
    </row>
    <row r="40" spans="1:11" x14ac:dyDescent="0.25">
      <c r="A40" s="58" t="s">
        <v>25</v>
      </c>
      <c r="B40" s="59"/>
      <c r="C40" s="45">
        <f t="shared" si="11"/>
        <v>0</v>
      </c>
      <c r="D40" s="46">
        <f>G26</f>
        <v>0</v>
      </c>
      <c r="E40" s="47">
        <f t="shared" si="12"/>
        <v>0</v>
      </c>
      <c r="F40" s="29">
        <f>(SUM($K$11:$K$25)+$C40*$D$39)/D$38</f>
        <v>0.13074142857142854</v>
      </c>
      <c r="G40" s="17">
        <f>(SUM($K$11:$K$25)+$D40*$D$39)/D$38</f>
        <v>0.13074142857142854</v>
      </c>
      <c r="H40" s="18">
        <f>(SUM($K$11:$K$25)+$E40*$D$39)/D$38</f>
        <v>0.13074142857142854</v>
      </c>
      <c r="I40" s="53">
        <f t="shared" si="10"/>
        <v>0</v>
      </c>
      <c r="J40" s="54">
        <f t="shared" si="10"/>
        <v>0</v>
      </c>
      <c r="K40" s="55">
        <f t="shared" si="10"/>
        <v>0</v>
      </c>
    </row>
    <row r="41" spans="1:11" x14ac:dyDescent="0.25">
      <c r="A41" s="65" t="s">
        <v>30</v>
      </c>
      <c r="C41" s="48"/>
      <c r="D41" s="48"/>
      <c r="E41" s="48"/>
      <c r="F41" s="15"/>
      <c r="G41" s="15"/>
      <c r="H41" s="15"/>
      <c r="I41" s="51"/>
      <c r="J41" s="51"/>
      <c r="K41" s="51"/>
    </row>
    <row r="43" spans="1:11" x14ac:dyDescent="0.25">
      <c r="A43" s="2" t="s">
        <v>55</v>
      </c>
      <c r="B43" s="2"/>
      <c r="C43" s="61"/>
      <c r="D43" s="2"/>
    </row>
    <row r="44" spans="1:11" x14ac:dyDescent="0.25">
      <c r="A44" s="20"/>
      <c r="B44" s="5"/>
      <c r="C44" s="11"/>
      <c r="D44" s="35"/>
      <c r="E44" s="12" t="s">
        <v>56</v>
      </c>
      <c r="F44" s="12"/>
      <c r="G44" s="13"/>
    </row>
    <row r="45" spans="1:11" x14ac:dyDescent="0.25">
      <c r="A45" s="30"/>
      <c r="B45" s="59"/>
      <c r="C45" s="63">
        <f>E45*0.6</f>
        <v>4200</v>
      </c>
      <c r="D45" s="63">
        <f>E45*0.8</f>
        <v>5600</v>
      </c>
      <c r="E45" s="63">
        <f>D38</f>
        <v>7000</v>
      </c>
      <c r="F45" s="63">
        <f>E45*1.2</f>
        <v>8400</v>
      </c>
      <c r="G45" s="64">
        <f>E45*1.4</f>
        <v>9800</v>
      </c>
    </row>
    <row r="46" spans="1:11" x14ac:dyDescent="0.25">
      <c r="A46" s="27"/>
      <c r="B46" s="49">
        <f>B48*0.6</f>
        <v>0</v>
      </c>
      <c r="C46" s="15">
        <f t="shared" ref="C46:G50" si="13">(SUM($K$11:$K$25)+$B46*$E$6)/C$45</f>
        <v>0.2179023809523809</v>
      </c>
      <c r="D46" s="15">
        <f t="shared" si="13"/>
        <v>0.16342678571428568</v>
      </c>
      <c r="E46" s="15">
        <f t="shared" si="13"/>
        <v>0.13074142857142854</v>
      </c>
      <c r="F46" s="15">
        <f t="shared" si="13"/>
        <v>0.10895119047619045</v>
      </c>
      <c r="G46" s="16">
        <f t="shared" si="13"/>
        <v>9.3386734693877538E-2</v>
      </c>
    </row>
    <row r="47" spans="1:11" x14ac:dyDescent="0.25">
      <c r="A47" s="37" t="s">
        <v>18</v>
      </c>
      <c r="B47" s="49">
        <f>B48*0.8</f>
        <v>0</v>
      </c>
      <c r="C47" s="15">
        <f t="shared" si="13"/>
        <v>0.2179023809523809</v>
      </c>
      <c r="D47" s="15">
        <f t="shared" si="13"/>
        <v>0.16342678571428568</v>
      </c>
      <c r="E47" s="15">
        <f t="shared" si="13"/>
        <v>0.13074142857142854</v>
      </c>
      <c r="F47" s="15">
        <f t="shared" si="13"/>
        <v>0.10895119047619045</v>
      </c>
      <c r="G47" s="16">
        <f t="shared" si="13"/>
        <v>9.3386734693877538E-2</v>
      </c>
    </row>
    <row r="48" spans="1:11" x14ac:dyDescent="0.25">
      <c r="A48" s="37" t="s">
        <v>29</v>
      </c>
      <c r="B48" s="49">
        <f>G26</f>
        <v>0</v>
      </c>
      <c r="C48" s="15">
        <f t="shared" si="13"/>
        <v>0.2179023809523809</v>
      </c>
      <c r="D48" s="15">
        <f t="shared" si="13"/>
        <v>0.16342678571428568</v>
      </c>
      <c r="E48" s="15">
        <f t="shared" si="13"/>
        <v>0.13074142857142854</v>
      </c>
      <c r="F48" s="15">
        <f t="shared" si="13"/>
        <v>0.10895119047619045</v>
      </c>
      <c r="G48" s="16">
        <f t="shared" si="13"/>
        <v>9.3386734693877538E-2</v>
      </c>
    </row>
    <row r="49" spans="1:7" x14ac:dyDescent="0.25">
      <c r="A49" s="37" t="s">
        <v>24</v>
      </c>
      <c r="B49" s="49">
        <f>B48*1.2</f>
        <v>0</v>
      </c>
      <c r="C49" s="15">
        <f t="shared" si="13"/>
        <v>0.2179023809523809</v>
      </c>
      <c r="D49" s="15">
        <f t="shared" si="13"/>
        <v>0.16342678571428568</v>
      </c>
      <c r="E49" s="15">
        <f t="shared" si="13"/>
        <v>0.13074142857142854</v>
      </c>
      <c r="F49" s="15">
        <f t="shared" si="13"/>
        <v>0.10895119047619045</v>
      </c>
      <c r="G49" s="16">
        <f t="shared" si="13"/>
        <v>9.3386734693877538E-2</v>
      </c>
    </row>
    <row r="50" spans="1:7" x14ac:dyDescent="0.25">
      <c r="A50" s="58"/>
      <c r="B50" s="47">
        <f>B48*1.4</f>
        <v>0</v>
      </c>
      <c r="C50" s="17">
        <f t="shared" si="13"/>
        <v>0.2179023809523809</v>
      </c>
      <c r="D50" s="17">
        <f t="shared" si="13"/>
        <v>0.16342678571428568</v>
      </c>
      <c r="E50" s="17">
        <f t="shared" si="13"/>
        <v>0.13074142857142854</v>
      </c>
      <c r="F50" s="17">
        <f t="shared" si="13"/>
        <v>0.10895119047619045</v>
      </c>
      <c r="G50" s="18">
        <f t="shared" si="13"/>
        <v>9.3386734693877538E-2</v>
      </c>
    </row>
  </sheetData>
  <pageMargins left="0.25" right="0.25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Irrigated Grazed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2015-04-28T02:39:19Z</cp:lastPrinted>
  <dcterms:created xsi:type="dcterms:W3CDTF">2015-04-02T04:45:21Z</dcterms:created>
  <dcterms:modified xsi:type="dcterms:W3CDTF">2026-04-28T03:30:15Z</dcterms:modified>
</cp:coreProperties>
</file>